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avinec\OneDrive - Colostate\TCRT Share Folder\Revised Requests\"/>
    </mc:Choice>
  </mc:AlternateContent>
  <bookViews>
    <workbookView xWindow="0" yWindow="0" windowWidth="21600" windowHeight="8700"/>
  </bookViews>
  <sheets>
    <sheet name="WCNR"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1" l="1"/>
  <c r="D4" i="1"/>
  <c r="D3" i="1"/>
  <c r="D2" i="1"/>
  <c r="F31" i="1" l="1"/>
  <c r="O30" i="1"/>
  <c r="O29" i="1"/>
  <c r="O28" i="1"/>
  <c r="O27" i="1"/>
  <c r="O26" i="1"/>
  <c r="O25" i="1"/>
  <c r="O24" i="1"/>
  <c r="O23" i="1"/>
  <c r="O22" i="1"/>
  <c r="O21" i="1"/>
  <c r="O20" i="1"/>
  <c r="O19" i="1"/>
  <c r="O18" i="1"/>
  <c r="O17" i="1"/>
  <c r="O16" i="1"/>
  <c r="O15" i="1"/>
  <c r="O14" i="1"/>
  <c r="O13" i="1"/>
  <c r="M31" i="1"/>
  <c r="N31" i="1"/>
  <c r="O31" i="1" l="1"/>
</calcChain>
</file>

<file path=xl/sharedStrings.xml><?xml version="1.0" encoding="utf-8"?>
<sst xmlns="http://schemas.openxmlformats.org/spreadsheetml/2006/main" count="222" uniqueCount="85">
  <si>
    <t>College</t>
  </si>
  <si>
    <t>Department</t>
  </si>
  <si>
    <t>Course/Section/Recitation</t>
  </si>
  <si>
    <t xml:space="preserve">Capacity </t>
  </si>
  <si>
    <t>Credits</t>
  </si>
  <si>
    <t>SCHs</t>
  </si>
  <si>
    <t>Department Room</t>
  </si>
  <si>
    <t>4:00-8:00 Time Block</t>
  </si>
  <si>
    <t>Senior Course</t>
  </si>
  <si>
    <t>AUCC</t>
  </si>
  <si>
    <t>First Year</t>
  </si>
  <si>
    <t xml:space="preserve">Employee Type* </t>
  </si>
  <si>
    <t>Salary/Stipend Cost</t>
  </si>
  <si>
    <t>Fringe</t>
  </si>
  <si>
    <t>Total Section Cost</t>
  </si>
  <si>
    <t>GTA Token Request</t>
  </si>
  <si>
    <t>Other Notes or Context</t>
  </si>
  <si>
    <t>WCNR</t>
  </si>
  <si>
    <t>ESS</t>
  </si>
  <si>
    <t>ESS 120; Intro to Ecosystem and Watershed Sciences (CRN:65805)</t>
  </si>
  <si>
    <t xml:space="preserve">No (but already scheduled) </t>
  </si>
  <si>
    <t>no</t>
  </si>
  <si>
    <t>yes</t>
  </si>
  <si>
    <t>GTA</t>
  </si>
  <si>
    <t>GTA support (10 hrs/wk) to support hybrid rotations and possible full F2F</t>
  </si>
  <si>
    <t>ESS 129; Information Management for Sustainability (CRN:65826, 71020, 71021)</t>
  </si>
  <si>
    <t>ESS 311: Ecosystem Ecology (CRN: 63891, 66537)</t>
  </si>
  <si>
    <t>No</t>
  </si>
  <si>
    <t>ESS 411; Earth Systems Ecology (CRN:64098)</t>
  </si>
  <si>
    <t>GTA support (10 hrs/wk) to support hybrid rotations</t>
  </si>
  <si>
    <t>WR 416; Land Use Hydrology (CRN:62535)</t>
  </si>
  <si>
    <t>WR/GR 204; Sustainable Watersheds (CRN:70234, 60611)</t>
  </si>
  <si>
    <t>GTA support (10 hrs/wk) to add F2F section</t>
  </si>
  <si>
    <t>FRS</t>
  </si>
  <si>
    <t>F 321-L01</t>
  </si>
  <si>
    <t>Yes</t>
  </si>
  <si>
    <t>GTA support (10 hrs/wk) to staff additional section required to meet social distancing requirements</t>
  </si>
  <si>
    <t>FWCB</t>
  </si>
  <si>
    <t>FW104 001,002,003</t>
  </si>
  <si>
    <t>Large enrollment class meeting face to face.  TA needed to cover additional F2F sections beyond what is normally offered because of spacing requirements</t>
  </si>
  <si>
    <t>FW260 001</t>
  </si>
  <si>
    <t>FW400 001, R01</t>
  </si>
  <si>
    <t xml:space="preserve">Field trip intensive class.  Smaller van capacities and smaller cohorts require additional instructional support.  </t>
  </si>
  <si>
    <t>FW471 001,L01,L02</t>
  </si>
  <si>
    <t>Capstone course that must accommodate all students wishing to graduate.  Anticipated  much higher than usual enrollment (for a variety of covid-related reasons, including students that delayed graduation during covid and cancellation of Totos Santos offering.) Attempting to make fully F2F with additional sections.</t>
  </si>
  <si>
    <t>GS</t>
  </si>
  <si>
    <t>GEOL 121/01-02</t>
  </si>
  <si>
    <t>GTA support to cover additional sections of GEOL 121 that were added to accommodate Covid distancing</t>
  </si>
  <si>
    <t>GEOL 121/03-04</t>
  </si>
  <si>
    <t>HDNR</t>
  </si>
  <si>
    <t>NR400</t>
  </si>
  <si>
    <t>General Assignment Classroom</t>
  </si>
  <si>
    <t>Large capacity class transitioning from online (Sp 2021) to mixed face-to-face (F2F), with several recitations. More effort required now with COVID to be able to offer F2F with restrictions on classroom capacity.</t>
  </si>
  <si>
    <t>NRRT 262</t>
  </si>
  <si>
    <t>Large capacity class, mixed face-to-face (F2F). More effort required now with COVID to be able to offer F2F with restrictions on classroom capacity. Need for assistance with hybrid modality given there has not been an online component in the past.</t>
  </si>
  <si>
    <t>NRRT231</t>
  </si>
  <si>
    <t>General Assignment Classroom</t>
  </si>
  <si>
    <t>NRRT270</t>
  </si>
  <si>
    <t>Large capacity class transitioning from online (Sp 2021) to mixed face-to-face (F2F). More effort required now with COVID to be able to offer F2F with restrictions on classroom capacity.</t>
  </si>
  <si>
    <t>NRRT330</t>
  </si>
  <si>
    <t>Provide Answers to Each of the Below Priority Questions</t>
  </si>
  <si>
    <t>Totals</t>
  </si>
  <si>
    <t>Additional Column Information for Consideration</t>
  </si>
  <si>
    <t>FY22 Proposed Fringe Rates</t>
  </si>
  <si>
    <t>1. # of AUCC Added F2F Course Sections</t>
  </si>
  <si>
    <r>
      <rPr>
        <b/>
        <sz val="11"/>
        <color theme="1"/>
        <rFont val="Calibri"/>
        <family val="2"/>
        <scheme val="minor"/>
      </rPr>
      <t>Column E</t>
    </r>
    <r>
      <rPr>
        <sz val="11"/>
        <color theme="1"/>
        <rFont val="Calibri"/>
        <family val="2"/>
        <scheme val="minor"/>
      </rPr>
      <t>: What is the Student Credit Hour production of the section?</t>
    </r>
  </si>
  <si>
    <t>Faculty/AP/2nd Year Post Docs</t>
  </si>
  <si>
    <t>2. # of SCH Moving from Hybrid or Online to 100% F2F.</t>
  </si>
  <si>
    <r>
      <rPr>
        <b/>
        <sz val="11"/>
        <color theme="1"/>
        <rFont val="Calibri"/>
        <family val="2"/>
        <scheme val="minor"/>
      </rPr>
      <t>Column F</t>
    </r>
    <r>
      <rPr>
        <sz val="11"/>
        <color theme="1"/>
        <rFont val="Calibri"/>
        <family val="2"/>
        <scheme val="minor"/>
      </rPr>
      <t>: Will the course be located in a departmentally-held room?</t>
    </r>
  </si>
  <si>
    <t>State Classified</t>
  </si>
  <si>
    <t>3. # of Courses Serving a Variety of Majors, e.g. AUCC.</t>
  </si>
  <si>
    <r>
      <rPr>
        <b/>
        <sz val="11"/>
        <color theme="1"/>
        <rFont val="Calibri"/>
        <family val="2"/>
        <scheme val="minor"/>
      </rPr>
      <t>Column G</t>
    </r>
    <r>
      <rPr>
        <sz val="11"/>
        <color theme="1"/>
        <rFont val="Calibri"/>
        <family val="2"/>
        <scheme val="minor"/>
      </rPr>
      <t xml:space="preserve">: Will the course be taught from 4:00--8:00PM? </t>
    </r>
  </si>
  <si>
    <t xml:space="preserve">Student Hourly </t>
  </si>
  <si>
    <t>4. # of Courses Serving Graduating Seniors.</t>
  </si>
  <si>
    <r>
      <rPr>
        <b/>
        <sz val="11"/>
        <color theme="1"/>
        <rFont val="Calibri"/>
        <family val="2"/>
        <scheme val="minor"/>
      </rPr>
      <t>Column H</t>
    </r>
    <r>
      <rPr>
        <sz val="11"/>
        <color theme="1"/>
        <rFont val="Calibri"/>
        <family val="2"/>
        <scheme val="minor"/>
      </rPr>
      <t xml:space="preserve">: Does the course serve graduating seniors? </t>
    </r>
  </si>
  <si>
    <t>Non Student Hourly</t>
  </si>
  <si>
    <t>5. Instructional Cost</t>
  </si>
  <si>
    <r>
      <rPr>
        <b/>
        <sz val="11"/>
        <color theme="1"/>
        <rFont val="Calibri"/>
        <family val="2"/>
        <scheme val="minor"/>
      </rPr>
      <t>Column I</t>
    </r>
    <r>
      <rPr>
        <sz val="11"/>
        <color theme="1"/>
        <rFont val="Calibri"/>
        <family val="2"/>
        <scheme val="minor"/>
      </rPr>
      <t xml:space="preserve">: Is the course an AUCC course? </t>
    </r>
  </si>
  <si>
    <t>Graduate Assistants</t>
  </si>
  <si>
    <r>
      <rPr>
        <b/>
        <sz val="11"/>
        <color theme="1"/>
        <rFont val="Calibri"/>
        <family val="2"/>
        <scheme val="minor"/>
      </rPr>
      <t>Column J</t>
    </r>
    <r>
      <rPr>
        <sz val="11"/>
        <color theme="1"/>
        <rFont val="Calibri"/>
        <family val="2"/>
        <scheme val="minor"/>
      </rPr>
      <t xml:space="preserve">: Is this course directed toward first-year students? </t>
    </r>
  </si>
  <si>
    <t xml:space="preserve">1st Year Post Docs &amp; Interns </t>
  </si>
  <si>
    <r>
      <rPr>
        <b/>
        <sz val="11"/>
        <color theme="1"/>
        <rFont val="Calibri"/>
        <family val="2"/>
        <scheme val="minor"/>
      </rPr>
      <t>Column K</t>
    </r>
    <r>
      <rPr>
        <sz val="11"/>
        <color theme="1"/>
        <rFont val="Calibri"/>
        <family val="2"/>
        <scheme val="minor"/>
      </rPr>
      <t>:  What employee category? (Faculty, 1st Year Fac, GTA, etc.)</t>
    </r>
  </si>
  <si>
    <t>Temp 1st Year Faculty &amp; AP</t>
  </si>
  <si>
    <r>
      <rPr>
        <b/>
        <sz val="11"/>
        <color theme="1"/>
        <rFont val="Calibri"/>
        <family val="2"/>
        <scheme val="minor"/>
      </rPr>
      <t>Column L</t>
    </r>
    <r>
      <rPr>
        <sz val="11"/>
        <color theme="1"/>
        <rFont val="Calibri"/>
        <family val="2"/>
        <scheme val="minor"/>
      </rPr>
      <t>:  Provide salary/stipend cost.</t>
    </r>
  </si>
  <si>
    <r>
      <rPr>
        <b/>
        <sz val="11"/>
        <color theme="1"/>
        <rFont val="Calibri"/>
        <family val="2"/>
        <scheme val="minor"/>
      </rPr>
      <t>Column M</t>
    </r>
    <r>
      <rPr>
        <sz val="11"/>
        <color theme="1"/>
        <rFont val="Calibri"/>
        <family val="2"/>
        <scheme val="minor"/>
      </rPr>
      <t>:  Provide fringe cost.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</si>
</sst>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43" formatCode="_(* #,##0.00_);_(* \(#,##0.00\);_(* &quot;-&quot;??_);_(@_)"/>
    <numFmt numFmtId="164" formatCode="_(* #,##0_);_(* \(#,##0\);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b/>
      <sz val="11"/>
      <color rgb="FF000000"/>
      <name val="Calibri"/>
      <family val="2"/>
    </font>
  </fonts>
  <fills count="2">
    <fill>
      <patternFill patternType="none"/>
    </fill>
    <fill>
      <patternFill patternType="gray125"/>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3" fillId="0" borderId="1" xfId="0" applyNumberFormat="1" applyFont="1" applyFill="1" applyBorder="1" applyAlignment="1">
      <alignment wrapText="1"/>
    </xf>
    <xf numFmtId="0" fontId="3" fillId="0" borderId="1" xfId="0" applyNumberFormat="1" applyFont="1" applyFill="1" applyBorder="1" applyAlignment="1">
      <alignment horizontal="center" wrapText="1"/>
    </xf>
    <xf numFmtId="164" fontId="3" fillId="0" borderId="1" xfId="1" applyNumberFormat="1" applyFont="1" applyFill="1" applyBorder="1" applyAlignment="1">
      <alignment horizontal="center" wrapText="1"/>
    </xf>
    <xf numFmtId="44" fontId="3" fillId="0" borderId="1" xfId="2" applyNumberFormat="1" applyFont="1" applyFill="1" applyBorder="1" applyAlignment="1">
      <alignment horizontal="left" wrapText="1"/>
    </xf>
    <xf numFmtId="0" fontId="3" fillId="0" borderId="1" xfId="1" applyNumberFormat="1" applyFont="1" applyFill="1" applyBorder="1" applyAlignment="1">
      <alignment horizontal="center" wrapText="1"/>
    </xf>
    <xf numFmtId="0" fontId="3" fillId="0" borderId="1" xfId="0" applyNumberFormat="1" applyFont="1" applyFill="1" applyBorder="1" applyAlignment="1">
      <alignment horizontal="left" wrapText="1"/>
    </xf>
    <xf numFmtId="0" fontId="3" fillId="0" borderId="1" xfId="2" applyNumberFormat="1" applyFont="1" applyFill="1" applyBorder="1" applyAlignment="1">
      <alignment horizontal="center" wrapText="1"/>
    </xf>
    <xf numFmtId="0" fontId="3" fillId="0" borderId="2" xfId="0" applyNumberFormat="1" applyFont="1" applyFill="1" applyBorder="1" applyAlignment="1">
      <alignment wrapText="1"/>
    </xf>
    <xf numFmtId="0" fontId="3" fillId="0" borderId="2" xfId="0" applyNumberFormat="1" applyFont="1" applyFill="1" applyBorder="1" applyAlignment="1">
      <alignment horizontal="left" wrapText="1"/>
    </xf>
    <xf numFmtId="0" fontId="3" fillId="0" borderId="2" xfId="0" applyNumberFormat="1" applyFont="1" applyFill="1" applyBorder="1" applyAlignment="1">
      <alignment horizontal="center" wrapText="1"/>
    </xf>
    <xf numFmtId="164" fontId="3" fillId="0" borderId="2" xfId="1" applyNumberFormat="1" applyFont="1" applyFill="1" applyBorder="1" applyAlignment="1">
      <alignment horizontal="center" wrapText="1"/>
    </xf>
    <xf numFmtId="44" fontId="3" fillId="0" borderId="2" xfId="2" applyNumberFormat="1" applyFont="1" applyFill="1" applyBorder="1" applyAlignment="1">
      <alignment horizontal="left" wrapText="1"/>
    </xf>
    <xf numFmtId="0" fontId="3" fillId="0" borderId="2" xfId="1" applyNumberFormat="1" applyFont="1" applyFill="1" applyBorder="1" applyAlignment="1">
      <alignment horizontal="center" wrapText="1"/>
    </xf>
    <xf numFmtId="0" fontId="0" fillId="0" borderId="0" xfId="0" applyFill="1"/>
    <xf numFmtId="0" fontId="2" fillId="0" borderId="2" xfId="0" applyFont="1" applyBorder="1" applyAlignment="1">
      <alignment horizontal="center"/>
    </xf>
    <xf numFmtId="0" fontId="0" fillId="0" borderId="0" xfId="0" applyFont="1" applyAlignment="1">
      <alignment horizontal="center"/>
    </xf>
    <xf numFmtId="0" fontId="2" fillId="0" borderId="0" xfId="0" applyFont="1" applyBorder="1" applyAlignment="1">
      <alignment horizontal="center"/>
    </xf>
    <xf numFmtId="0" fontId="0" fillId="0" borderId="0" xfId="0" applyFont="1" applyBorder="1"/>
    <xf numFmtId="0" fontId="0" fillId="0" borderId="0" xfId="0" applyFont="1"/>
    <xf numFmtId="0" fontId="2" fillId="0" borderId="10" xfId="0" applyFont="1" applyBorder="1" applyAlignment="1">
      <alignment horizontal="center" vertical="center"/>
    </xf>
    <xf numFmtId="0" fontId="0" fillId="0" borderId="0" xfId="0" applyFont="1" applyBorder="1" applyAlignment="1">
      <alignment horizontal="left"/>
    </xf>
    <xf numFmtId="10" fontId="0" fillId="0" borderId="3" xfId="3" applyNumberFormat="1" applyFont="1" applyBorder="1" applyAlignment="1">
      <alignment horizontal="center"/>
    </xf>
    <xf numFmtId="0" fontId="2" fillId="0" borderId="1" xfId="0" applyFont="1" applyBorder="1" applyAlignment="1">
      <alignment horizontal="center" vertical="center"/>
    </xf>
    <xf numFmtId="10" fontId="0" fillId="0" borderId="1" xfId="3" applyNumberFormat="1" applyFont="1" applyBorder="1" applyAlignment="1">
      <alignment horizontal="center"/>
    </xf>
    <xf numFmtId="44" fontId="2" fillId="0" borderId="1" xfId="2" applyFont="1" applyBorder="1" applyAlignment="1">
      <alignment horizontal="center" vertical="center"/>
    </xf>
    <xf numFmtId="0" fontId="0" fillId="0" borderId="0" xfId="0" applyFont="1" applyFill="1" applyAlignment="1">
      <alignment horizontal="center"/>
    </xf>
    <xf numFmtId="0" fontId="0" fillId="0" borderId="0" xfId="0" applyFont="1" applyBorder="1" applyAlignment="1">
      <alignment vertical="center"/>
    </xf>
    <xf numFmtId="0" fontId="2" fillId="0" borderId="0" xfId="0" applyFont="1" applyBorder="1" applyAlignment="1">
      <alignment horizontal="center" vertical="center"/>
    </xf>
    <xf numFmtId="0" fontId="0" fillId="0" borderId="0" xfId="0" applyFont="1" applyBorder="1" applyAlignment="1">
      <alignment horizontal="left" vertical="center"/>
    </xf>
    <xf numFmtId="9" fontId="0" fillId="0" borderId="0" xfId="3" applyFont="1"/>
    <xf numFmtId="9" fontId="0" fillId="0" borderId="0" xfId="3" applyFont="1" applyAlignment="1">
      <alignment horizontal="center"/>
    </xf>
    <xf numFmtId="0" fontId="0" fillId="0" borderId="0" xfId="0" applyFont="1" applyBorder="1" applyAlignment="1">
      <alignment horizontal="center"/>
    </xf>
    <xf numFmtId="0" fontId="2" fillId="0" borderId="0" xfId="0" applyFont="1" applyBorder="1" applyAlignment="1">
      <alignment horizontal="left" vertical="center"/>
    </xf>
    <xf numFmtId="0" fontId="0" fillId="0" borderId="0" xfId="0" applyFont="1" applyFill="1"/>
    <xf numFmtId="0" fontId="0" fillId="0" borderId="1" xfId="0" applyFont="1" applyFill="1" applyBorder="1" applyAlignment="1">
      <alignment horizontal="left"/>
    </xf>
    <xf numFmtId="0" fontId="0" fillId="0" borderId="14" xfId="0" applyFont="1" applyBorder="1" applyAlignment="1">
      <alignment horizontal="left"/>
    </xf>
    <xf numFmtId="0" fontId="0" fillId="0" borderId="16" xfId="0" applyFont="1" applyBorder="1" applyAlignment="1">
      <alignment horizontal="left"/>
    </xf>
    <xf numFmtId="0" fontId="0" fillId="0" borderId="14" xfId="0" applyFont="1" applyBorder="1" applyAlignment="1">
      <alignment vertical="center"/>
    </xf>
    <xf numFmtId="0" fontId="0" fillId="0" borderId="15" xfId="0" applyFont="1" applyBorder="1" applyAlignment="1">
      <alignment vertical="center"/>
    </xf>
    <xf numFmtId="0" fontId="0" fillId="0" borderId="16" xfId="0" applyFont="1" applyBorder="1" applyAlignment="1">
      <alignment vertical="center"/>
    </xf>
    <xf numFmtId="0" fontId="0" fillId="0" borderId="1" xfId="0" applyFont="1" applyBorder="1" applyAlignment="1">
      <alignment horizontal="left"/>
    </xf>
    <xf numFmtId="0" fontId="0" fillId="0" borderId="15" xfId="0" applyFont="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9" xfId="0" applyFont="1" applyBorder="1" applyAlignment="1">
      <alignment horizontal="left" vertical="center"/>
    </xf>
    <xf numFmtId="0" fontId="0" fillId="0" borderId="11" xfId="0" applyFont="1" applyBorder="1" applyAlignment="1">
      <alignment horizontal="left"/>
    </xf>
    <xf numFmtId="0" fontId="0" fillId="0" borderId="12" xfId="0" applyFont="1" applyBorder="1" applyAlignment="1">
      <alignment horizontal="left"/>
    </xf>
    <xf numFmtId="0" fontId="0" fillId="0" borderId="13" xfId="0" applyFont="1" applyBorder="1" applyAlignment="1">
      <alignment horizontal="left"/>
    </xf>
    <xf numFmtId="0" fontId="3" fillId="0" borderId="16" xfId="0" applyNumberFormat="1" applyFont="1" applyFill="1" applyBorder="1" applyAlignment="1">
      <alignment wrapText="1"/>
    </xf>
    <xf numFmtId="0" fontId="3" fillId="0" borderId="6" xfId="0" applyNumberFormat="1" applyFont="1" applyFill="1" applyBorder="1" applyAlignment="1">
      <alignment wrapText="1"/>
    </xf>
    <xf numFmtId="0" fontId="3" fillId="0" borderId="14" xfId="0" applyNumberFormat="1" applyFont="1" applyFill="1" applyBorder="1" applyAlignment="1">
      <alignment horizontal="left" wrapText="1"/>
    </xf>
    <xf numFmtId="0" fontId="3" fillId="0" borderId="4" xfId="0" applyNumberFormat="1" applyFont="1" applyFill="1" applyBorder="1" applyAlignment="1">
      <alignment horizontal="left" wrapText="1"/>
    </xf>
    <xf numFmtId="0" fontId="2" fillId="0" borderId="17" xfId="0" applyNumberFormat="1" applyFont="1" applyFill="1" applyBorder="1" applyAlignment="1">
      <alignment horizontal="center" wrapText="1"/>
    </xf>
    <xf numFmtId="0" fontId="2" fillId="0" borderId="3" xfId="0" applyNumberFormat="1" applyFont="1" applyFill="1" applyBorder="1" applyAlignment="1">
      <alignment horizontal="center" wrapText="1"/>
    </xf>
    <xf numFmtId="164" fontId="2" fillId="0" borderId="3" xfId="1" applyNumberFormat="1" applyFont="1" applyFill="1" applyBorder="1" applyAlignment="1">
      <alignment horizontal="center" wrapText="1"/>
    </xf>
    <xf numFmtId="0" fontId="2" fillId="0" borderId="3" xfId="2" applyNumberFormat="1" applyFont="1" applyFill="1" applyBorder="1" applyAlignment="1">
      <alignment horizontal="center" wrapText="1"/>
    </xf>
    <xf numFmtId="44" fontId="2" fillId="0" borderId="3" xfId="2" applyNumberFormat="1" applyFont="1" applyFill="1" applyBorder="1" applyAlignment="1">
      <alignment horizontal="center" wrapText="1"/>
    </xf>
    <xf numFmtId="0" fontId="2" fillId="0" borderId="3" xfId="1" applyNumberFormat="1" applyFont="1" applyFill="1" applyBorder="1" applyAlignment="1">
      <alignment horizontal="center" wrapText="1"/>
    </xf>
    <xf numFmtId="0" fontId="2" fillId="0" borderId="18" xfId="0" applyNumberFormat="1" applyFont="1" applyFill="1" applyBorder="1" applyAlignment="1">
      <alignment horizontal="center" wrapText="1"/>
    </xf>
    <xf numFmtId="0" fontId="4" fillId="0" borderId="19" xfId="0" applyNumberFormat="1" applyFont="1" applyFill="1" applyBorder="1" applyAlignment="1">
      <alignment wrapText="1"/>
    </xf>
    <xf numFmtId="0" fontId="4" fillId="0" borderId="20" xfId="0" applyNumberFormat="1" applyFont="1" applyFill="1" applyBorder="1" applyAlignment="1">
      <alignment horizontal="left" wrapText="1"/>
    </xf>
    <xf numFmtId="0" fontId="4" fillId="0" borderId="20" xfId="0" applyNumberFormat="1" applyFont="1" applyFill="1" applyBorder="1" applyAlignment="1">
      <alignment wrapText="1"/>
    </xf>
    <xf numFmtId="0" fontId="4" fillId="0" borderId="20" xfId="0" applyNumberFormat="1" applyFont="1" applyFill="1" applyBorder="1" applyAlignment="1">
      <alignment horizontal="center" wrapText="1"/>
    </xf>
    <xf numFmtId="164" fontId="4" fillId="0" borderId="20" xfId="1" applyNumberFormat="1" applyFont="1" applyFill="1" applyBorder="1" applyAlignment="1">
      <alignment horizontal="center" wrapText="1"/>
    </xf>
    <xf numFmtId="44" fontId="4" fillId="0" borderId="20" xfId="2" applyNumberFormat="1" applyFont="1" applyFill="1" applyBorder="1" applyAlignment="1">
      <alignment horizontal="left" wrapText="1"/>
    </xf>
    <xf numFmtId="0" fontId="4" fillId="0" borderId="20" xfId="1" applyNumberFormat="1" applyFont="1" applyFill="1" applyBorder="1" applyAlignment="1">
      <alignment horizontal="center" wrapText="1"/>
    </xf>
    <xf numFmtId="0" fontId="4" fillId="0" borderId="21" xfId="0" applyNumberFormat="1" applyFont="1" applyFill="1" applyBorder="1" applyAlignment="1">
      <alignment horizontal="left" wrapText="1"/>
    </xf>
  </cellXfs>
  <cellStyles count="4">
    <cellStyle name="Comma" xfId="1" builtinId="3"/>
    <cellStyle name="Currency" xfId="2" builtinId="4"/>
    <cellStyle name="Normal" xfId="0" builtinId="0"/>
    <cellStyle name="Percent" xfId="3" builtinId="5"/>
  </cellStyles>
  <dxfs count="21">
    <dxf>
      <font>
        <b/>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1" indent="0" justifyLastLine="0" shrinkToFit="0" readingOrder="0"/>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indexed="64"/>
        </left>
        <right/>
        <top style="thin">
          <color indexed="64"/>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general"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double">
          <color indexed="64"/>
        </bottom>
        <vertical/>
        <horizontal/>
      </border>
    </dxf>
    <dxf>
      <border outline="0">
        <bottom style="thin">
          <color auto="1"/>
        </bottom>
      </border>
    </dxf>
    <dxf>
      <border outline="0">
        <left style="thin">
          <color auto="1"/>
        </left>
        <right style="thin">
          <color auto="1"/>
        </right>
        <top style="thin">
          <color indexed="64"/>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2:Q31" totalsRowShown="0" headerRowDxfId="0" dataDxfId="1" headerRowBorderDxfId="19" tableBorderDxfId="20" headerRowCellStyle="Currency" dataCellStyle="Currency">
  <tableColumns count="17">
    <tableColumn id="1" name="College" dataDxfId="18"/>
    <tableColumn id="2" name="Department" dataDxfId="17"/>
    <tableColumn id="3" name="Course/Section/Recitation" dataDxfId="16"/>
    <tableColumn id="4" name="Capacity " dataDxfId="15"/>
    <tableColumn id="5" name="Credits" dataDxfId="14"/>
    <tableColumn id="6" name="SCHs" dataDxfId="13" dataCellStyle="Comma"/>
    <tableColumn id="7" name="Department Room" dataDxfId="12"/>
    <tableColumn id="8" name="4:00-8:00 Time Block" dataDxfId="11"/>
    <tableColumn id="9" name="Senior Course" dataDxfId="10"/>
    <tableColumn id="10" name="AUCC" dataDxfId="9"/>
    <tableColumn id="11" name="First Year" dataDxfId="8"/>
    <tableColumn id="12" name="Employee Type* " dataDxfId="7"/>
    <tableColumn id="13" name="Salary/Stipend Cost" dataDxfId="6" dataCellStyle="Currency"/>
    <tableColumn id="14" name="Fringe" dataDxfId="5" dataCellStyle="Currency"/>
    <tableColumn id="15" name="Total Section Cost" dataDxfId="4" dataCellStyle="Currency"/>
    <tableColumn id="16" name="GTA Token Request" dataDxfId="3" dataCellStyle="Comma"/>
    <tableColumn id="17" name="Other Notes or Context" dataDxfId="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E31"/>
  <sheetViews>
    <sheetView tabSelected="1" zoomScale="85" zoomScaleNormal="85" workbookViewId="0">
      <selection sqref="A1:C1"/>
    </sheetView>
  </sheetViews>
  <sheetFormatPr defaultRowHeight="15" x14ac:dyDescent="0.25"/>
  <cols>
    <col min="1" max="1" width="9.85546875" style="14" customWidth="1"/>
    <col min="2" max="2" width="13.85546875" style="14" customWidth="1"/>
    <col min="3" max="3" width="26.5703125" style="14" customWidth="1"/>
    <col min="4" max="4" width="12.7109375" style="14" customWidth="1"/>
    <col min="5" max="5" width="10.5703125" style="14" customWidth="1"/>
    <col min="6" max="6" width="9" style="14" customWidth="1"/>
    <col min="7" max="7" width="18.7109375" style="14" customWidth="1"/>
    <col min="8" max="8" width="20.7109375" style="14" customWidth="1"/>
    <col min="9" max="9" width="14.42578125" style="14" customWidth="1"/>
    <col min="10" max="10" width="10" style="14" customWidth="1"/>
    <col min="11" max="11" width="12.28515625" style="14" customWidth="1"/>
    <col min="12" max="12" width="18.85546875" style="14" customWidth="1"/>
    <col min="13" max="13" width="20.5703125" style="14" customWidth="1"/>
    <col min="14" max="14" width="14.85546875" style="14" customWidth="1"/>
    <col min="15" max="15" width="19" style="14" customWidth="1"/>
    <col min="16" max="16" width="21.28515625" style="14" customWidth="1"/>
    <col min="17" max="17" width="78.5703125" style="14" customWidth="1"/>
    <col min="18" max="16384" width="9.140625" style="14"/>
  </cols>
  <sheetData>
    <row r="1" spans="1:265" s="19" customFormat="1" ht="15.75" thickBot="1" x14ac:dyDescent="0.3">
      <c r="A1" s="43" t="s">
        <v>60</v>
      </c>
      <c r="B1" s="44"/>
      <c r="C1" s="45"/>
      <c r="D1" s="15" t="s">
        <v>61</v>
      </c>
      <c r="E1" s="16"/>
      <c r="F1" s="46" t="s">
        <v>62</v>
      </c>
      <c r="G1" s="47"/>
      <c r="H1" s="47"/>
      <c r="I1" s="47"/>
      <c r="J1" s="47"/>
      <c r="K1" s="47"/>
      <c r="L1" s="48"/>
      <c r="M1" s="17"/>
      <c r="N1" s="46" t="s">
        <v>63</v>
      </c>
      <c r="O1" s="47"/>
      <c r="P1" s="4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row>
    <row r="2" spans="1:265" s="19" customFormat="1" ht="15.75" thickTop="1" x14ac:dyDescent="0.25">
      <c r="A2" s="49" t="s">
        <v>64</v>
      </c>
      <c r="B2" s="50"/>
      <c r="C2" s="51"/>
      <c r="D2" s="20">
        <f>1+0+3+4+0</f>
        <v>8</v>
      </c>
      <c r="E2" s="16"/>
      <c r="F2" s="52" t="s">
        <v>65</v>
      </c>
      <c r="G2" s="53"/>
      <c r="H2" s="53"/>
      <c r="I2" s="53"/>
      <c r="J2" s="53"/>
      <c r="K2" s="53"/>
      <c r="L2" s="54"/>
      <c r="M2" s="21"/>
      <c r="N2" s="52" t="s">
        <v>66</v>
      </c>
      <c r="O2" s="54"/>
      <c r="P2" s="22">
        <v>0.26700000000000002</v>
      </c>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row>
    <row r="3" spans="1:265" s="19" customFormat="1" x14ac:dyDescent="0.25">
      <c r="A3" s="38" t="s">
        <v>67</v>
      </c>
      <c r="B3" s="39"/>
      <c r="C3" s="40"/>
      <c r="D3" s="23">
        <f>100+51+1000+0+1122</f>
        <v>2273</v>
      </c>
      <c r="E3" s="16"/>
      <c r="F3" s="36" t="s">
        <v>68</v>
      </c>
      <c r="G3" s="42"/>
      <c r="H3" s="42"/>
      <c r="I3" s="42"/>
      <c r="J3" s="42"/>
      <c r="K3" s="42"/>
      <c r="L3" s="37"/>
      <c r="M3" s="21"/>
      <c r="N3" s="36" t="s">
        <v>69</v>
      </c>
      <c r="O3" s="37"/>
      <c r="P3" s="24">
        <v>0.48199999999999998</v>
      </c>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row>
    <row r="4" spans="1:265" s="19" customFormat="1" x14ac:dyDescent="0.25">
      <c r="A4" s="38" t="s">
        <v>70</v>
      </c>
      <c r="B4" s="39"/>
      <c r="C4" s="40"/>
      <c r="D4" s="23">
        <f xml:space="preserve"> 1 + 0 + 1+1+0</f>
        <v>3</v>
      </c>
      <c r="E4" s="16"/>
      <c r="F4" s="41" t="s">
        <v>71</v>
      </c>
      <c r="G4" s="41"/>
      <c r="H4" s="41"/>
      <c r="I4" s="41"/>
      <c r="J4" s="41"/>
      <c r="K4" s="41"/>
      <c r="L4" s="41"/>
      <c r="M4" s="21"/>
      <c r="N4" s="36" t="s">
        <v>72</v>
      </c>
      <c r="O4" s="37"/>
      <c r="P4" s="24">
        <v>2E-3</v>
      </c>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row>
    <row r="5" spans="1:265" s="19" customFormat="1" x14ac:dyDescent="0.25">
      <c r="A5" s="38" t="s">
        <v>73</v>
      </c>
      <c r="B5" s="39"/>
      <c r="C5" s="40"/>
      <c r="D5" s="23">
        <v>7</v>
      </c>
      <c r="E5" s="16"/>
      <c r="F5" s="41" t="s">
        <v>74</v>
      </c>
      <c r="G5" s="41"/>
      <c r="H5" s="41"/>
      <c r="I5" s="41"/>
      <c r="J5" s="41"/>
      <c r="K5" s="41"/>
      <c r="L5" s="41"/>
      <c r="M5" s="21"/>
      <c r="N5" s="36" t="s">
        <v>75</v>
      </c>
      <c r="O5" s="37"/>
      <c r="P5" s="24">
        <v>0.25900000000000001</v>
      </c>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row>
    <row r="6" spans="1:265" s="19" customFormat="1" x14ac:dyDescent="0.25">
      <c r="A6" s="38" t="s">
        <v>76</v>
      </c>
      <c r="B6" s="39"/>
      <c r="C6" s="40"/>
      <c r="D6" s="25">
        <f>O31</f>
        <v>130036.72500000003</v>
      </c>
      <c r="E6" s="26"/>
      <c r="F6" s="35" t="s">
        <v>77</v>
      </c>
      <c r="G6" s="35"/>
      <c r="H6" s="35"/>
      <c r="I6" s="35"/>
      <c r="J6" s="35"/>
      <c r="K6" s="35"/>
      <c r="L6" s="35"/>
      <c r="M6" s="21"/>
      <c r="N6" s="36" t="s">
        <v>78</v>
      </c>
      <c r="O6" s="37"/>
      <c r="P6" s="24">
        <v>0.1</v>
      </c>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row>
    <row r="7" spans="1:265" s="19" customFormat="1" x14ac:dyDescent="0.25">
      <c r="A7" s="27"/>
      <c r="B7" s="27"/>
      <c r="C7" s="27"/>
      <c r="D7" s="28"/>
      <c r="E7" s="26"/>
      <c r="F7" s="35" t="s">
        <v>79</v>
      </c>
      <c r="G7" s="35"/>
      <c r="H7" s="35"/>
      <c r="I7" s="35"/>
      <c r="J7" s="35"/>
      <c r="K7" s="35"/>
      <c r="L7" s="35"/>
      <c r="M7" s="21"/>
      <c r="N7" s="36" t="s">
        <v>80</v>
      </c>
      <c r="O7" s="37"/>
      <c r="P7" s="24">
        <v>0.13</v>
      </c>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row>
    <row r="8" spans="1:265" s="19" customFormat="1" x14ac:dyDescent="0.25">
      <c r="A8" s="29"/>
      <c r="B8" s="29"/>
      <c r="C8" s="29"/>
      <c r="D8" s="28"/>
      <c r="E8" s="26"/>
      <c r="F8" s="35" t="s">
        <v>81</v>
      </c>
      <c r="G8" s="35"/>
      <c r="H8" s="35"/>
      <c r="I8" s="35"/>
      <c r="J8" s="35"/>
      <c r="K8" s="35"/>
      <c r="L8" s="35"/>
      <c r="M8" s="21"/>
      <c r="N8" s="36" t="s">
        <v>82</v>
      </c>
      <c r="O8" s="37"/>
      <c r="P8" s="24">
        <v>0.13</v>
      </c>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row>
    <row r="9" spans="1:265" s="19" customFormat="1" x14ac:dyDescent="0.25">
      <c r="D9" s="16"/>
      <c r="E9" s="26"/>
      <c r="F9" s="35" t="s">
        <v>83</v>
      </c>
      <c r="G9" s="35"/>
      <c r="H9" s="35"/>
      <c r="I9" s="35"/>
      <c r="J9" s="35"/>
      <c r="K9" s="35"/>
      <c r="L9" s="35"/>
      <c r="M9" s="21"/>
      <c r="N9" s="30"/>
      <c r="O9" s="31"/>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row>
    <row r="10" spans="1:265" s="19" customFormat="1" x14ac:dyDescent="0.25">
      <c r="D10" s="16"/>
      <c r="E10" s="26"/>
      <c r="F10" s="35" t="s">
        <v>84</v>
      </c>
      <c r="G10" s="35"/>
      <c r="H10" s="35"/>
      <c r="I10" s="35"/>
      <c r="J10" s="35"/>
      <c r="K10" s="35"/>
      <c r="L10" s="35"/>
      <c r="M10" s="21"/>
      <c r="N10" s="21"/>
      <c r="O10" s="32"/>
      <c r="P10" s="30"/>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row>
    <row r="11" spans="1:265" s="19" customFormat="1" x14ac:dyDescent="0.25">
      <c r="A11" s="33"/>
      <c r="B11" s="29"/>
      <c r="C11" s="29"/>
      <c r="D11" s="28"/>
      <c r="E11" s="26"/>
      <c r="F11" s="34"/>
      <c r="G11" s="34"/>
      <c r="H11" s="34"/>
      <c r="I11" s="34"/>
      <c r="J11" s="34"/>
      <c r="K11" s="34"/>
      <c r="L11" s="34"/>
      <c r="O11" s="16"/>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row>
    <row r="12" spans="1:265" ht="30" x14ac:dyDescent="0.25">
      <c r="A12" s="59" t="s">
        <v>0</v>
      </c>
      <c r="B12" s="60" t="s">
        <v>1</v>
      </c>
      <c r="C12" s="60" t="s">
        <v>2</v>
      </c>
      <c r="D12" s="60" t="s">
        <v>3</v>
      </c>
      <c r="E12" s="60" t="s">
        <v>4</v>
      </c>
      <c r="F12" s="61" t="s">
        <v>5</v>
      </c>
      <c r="G12" s="60" t="s">
        <v>6</v>
      </c>
      <c r="H12" s="62" t="s">
        <v>7</v>
      </c>
      <c r="I12" s="62" t="s">
        <v>8</v>
      </c>
      <c r="J12" s="62" t="s">
        <v>9</v>
      </c>
      <c r="K12" s="62" t="s">
        <v>10</v>
      </c>
      <c r="L12" s="62" t="s">
        <v>11</v>
      </c>
      <c r="M12" s="63" t="s">
        <v>12</v>
      </c>
      <c r="N12" s="63" t="s">
        <v>13</v>
      </c>
      <c r="O12" s="63" t="s">
        <v>14</v>
      </c>
      <c r="P12" s="64" t="s">
        <v>15</v>
      </c>
      <c r="Q12" s="65" t="s">
        <v>16</v>
      </c>
    </row>
    <row r="13" spans="1:265" ht="45" x14ac:dyDescent="0.25">
      <c r="A13" s="55" t="s">
        <v>17</v>
      </c>
      <c r="B13" s="1" t="s">
        <v>18</v>
      </c>
      <c r="C13" s="1" t="s">
        <v>19</v>
      </c>
      <c r="D13" s="2">
        <v>80</v>
      </c>
      <c r="E13" s="2">
        <v>1</v>
      </c>
      <c r="F13" s="3">
        <v>80</v>
      </c>
      <c r="G13" s="2" t="s">
        <v>20</v>
      </c>
      <c r="H13" s="2" t="s">
        <v>21</v>
      </c>
      <c r="I13" s="2" t="s">
        <v>21</v>
      </c>
      <c r="J13" s="2" t="s">
        <v>21</v>
      </c>
      <c r="K13" s="2" t="s">
        <v>22</v>
      </c>
      <c r="L13" s="2" t="s">
        <v>23</v>
      </c>
      <c r="M13" s="4">
        <v>4095</v>
      </c>
      <c r="N13" s="4">
        <v>389.02499999999998</v>
      </c>
      <c r="O13" s="4">
        <f t="shared" ref="O13:O30" si="0">SUM(M13:N13)</f>
        <v>4484.0249999999996</v>
      </c>
      <c r="P13" s="5">
        <v>0.5</v>
      </c>
      <c r="Q13" s="57" t="s">
        <v>24</v>
      </c>
    </row>
    <row r="14" spans="1:265" ht="60" x14ac:dyDescent="0.25">
      <c r="A14" s="55" t="s">
        <v>17</v>
      </c>
      <c r="B14" s="1" t="s">
        <v>18</v>
      </c>
      <c r="C14" s="1" t="s">
        <v>25</v>
      </c>
      <c r="D14" s="2">
        <v>126</v>
      </c>
      <c r="E14" s="2">
        <v>1</v>
      </c>
      <c r="F14" s="3">
        <v>126</v>
      </c>
      <c r="G14" s="2" t="s">
        <v>20</v>
      </c>
      <c r="H14" s="2" t="s">
        <v>21</v>
      </c>
      <c r="I14" s="2" t="s">
        <v>21</v>
      </c>
      <c r="J14" s="2" t="s">
        <v>21</v>
      </c>
      <c r="K14" s="2" t="s">
        <v>22</v>
      </c>
      <c r="L14" s="2" t="s">
        <v>23</v>
      </c>
      <c r="M14" s="4">
        <v>4095</v>
      </c>
      <c r="N14" s="4">
        <v>389.02499999999998</v>
      </c>
      <c r="O14" s="4">
        <f t="shared" si="0"/>
        <v>4484.0249999999996</v>
      </c>
      <c r="P14" s="5">
        <v>0.5</v>
      </c>
      <c r="Q14" s="57" t="s">
        <v>24</v>
      </c>
    </row>
    <row r="15" spans="1:265" ht="30" x14ac:dyDescent="0.25">
      <c r="A15" s="55" t="s">
        <v>17</v>
      </c>
      <c r="B15" s="1" t="s">
        <v>18</v>
      </c>
      <c r="C15" s="6" t="s">
        <v>26</v>
      </c>
      <c r="D15" s="2">
        <v>98</v>
      </c>
      <c r="E15" s="2">
        <v>3</v>
      </c>
      <c r="F15" s="3">
        <v>294</v>
      </c>
      <c r="G15" s="2" t="s">
        <v>27</v>
      </c>
      <c r="H15" s="2" t="s">
        <v>21</v>
      </c>
      <c r="I15" s="2" t="s">
        <v>22</v>
      </c>
      <c r="J15" s="2" t="s">
        <v>21</v>
      </c>
      <c r="K15" s="2" t="s">
        <v>21</v>
      </c>
      <c r="L15" s="2" t="s">
        <v>23</v>
      </c>
      <c r="M15" s="4">
        <v>4095</v>
      </c>
      <c r="N15" s="4">
        <v>389.02499999999998</v>
      </c>
      <c r="O15" s="4">
        <f t="shared" si="0"/>
        <v>4484.0249999999996</v>
      </c>
      <c r="P15" s="5">
        <v>0.5</v>
      </c>
      <c r="Q15" s="57" t="s">
        <v>24</v>
      </c>
    </row>
    <row r="16" spans="1:265" ht="30" x14ac:dyDescent="0.25">
      <c r="A16" s="55" t="s">
        <v>17</v>
      </c>
      <c r="B16" s="1" t="s">
        <v>18</v>
      </c>
      <c r="C16" s="1" t="s">
        <v>28</v>
      </c>
      <c r="D16" s="2">
        <v>48</v>
      </c>
      <c r="E16" s="2">
        <v>3</v>
      </c>
      <c r="F16" s="3">
        <v>144</v>
      </c>
      <c r="G16" s="2" t="s">
        <v>27</v>
      </c>
      <c r="H16" s="2" t="s">
        <v>21</v>
      </c>
      <c r="I16" s="2" t="s">
        <v>22</v>
      </c>
      <c r="J16" s="2" t="s">
        <v>21</v>
      </c>
      <c r="K16" s="2" t="s">
        <v>21</v>
      </c>
      <c r="L16" s="2" t="s">
        <v>23</v>
      </c>
      <c r="M16" s="4">
        <v>4095</v>
      </c>
      <c r="N16" s="4">
        <v>389.02499999999998</v>
      </c>
      <c r="O16" s="4">
        <f t="shared" si="0"/>
        <v>4484.0249999999996</v>
      </c>
      <c r="P16" s="5">
        <v>0.5</v>
      </c>
      <c r="Q16" s="57" t="s">
        <v>29</v>
      </c>
    </row>
    <row r="17" spans="1:17" ht="30" x14ac:dyDescent="0.25">
      <c r="A17" s="55" t="s">
        <v>17</v>
      </c>
      <c r="B17" s="1" t="s">
        <v>18</v>
      </c>
      <c r="C17" s="1" t="s">
        <v>30</v>
      </c>
      <c r="D17" s="2">
        <v>50</v>
      </c>
      <c r="E17" s="2">
        <v>3</v>
      </c>
      <c r="F17" s="3">
        <v>150</v>
      </c>
      <c r="G17" s="2" t="s">
        <v>27</v>
      </c>
      <c r="H17" s="2" t="s">
        <v>21</v>
      </c>
      <c r="I17" s="2" t="s">
        <v>22</v>
      </c>
      <c r="J17" s="2" t="s">
        <v>21</v>
      </c>
      <c r="K17" s="2" t="s">
        <v>21</v>
      </c>
      <c r="L17" s="2" t="s">
        <v>23</v>
      </c>
      <c r="M17" s="4">
        <v>4095</v>
      </c>
      <c r="N17" s="4">
        <v>389.02499999999998</v>
      </c>
      <c r="O17" s="4">
        <f t="shared" si="0"/>
        <v>4484.0249999999996</v>
      </c>
      <c r="P17" s="5">
        <v>0.5</v>
      </c>
      <c r="Q17" s="57" t="s">
        <v>29</v>
      </c>
    </row>
    <row r="18" spans="1:17" ht="45" x14ac:dyDescent="0.25">
      <c r="A18" s="55" t="s">
        <v>17</v>
      </c>
      <c r="B18" s="1" t="s">
        <v>18</v>
      </c>
      <c r="C18" s="1" t="s">
        <v>31</v>
      </c>
      <c r="D18" s="2">
        <v>82</v>
      </c>
      <c r="E18" s="2">
        <v>3</v>
      </c>
      <c r="F18" s="3">
        <v>246</v>
      </c>
      <c r="G18" s="2" t="s">
        <v>27</v>
      </c>
      <c r="H18" s="2" t="s">
        <v>21</v>
      </c>
      <c r="I18" s="2" t="s">
        <v>21</v>
      </c>
      <c r="J18" s="2" t="s">
        <v>22</v>
      </c>
      <c r="K18" s="2" t="s">
        <v>21</v>
      </c>
      <c r="L18" s="2" t="s">
        <v>23</v>
      </c>
      <c r="M18" s="4">
        <v>4095</v>
      </c>
      <c r="N18" s="4">
        <v>389.02499999999998</v>
      </c>
      <c r="O18" s="4">
        <f t="shared" si="0"/>
        <v>4484.0249999999996</v>
      </c>
      <c r="P18" s="5">
        <v>0.5</v>
      </c>
      <c r="Q18" s="57" t="s">
        <v>32</v>
      </c>
    </row>
    <row r="19" spans="1:17" ht="30" x14ac:dyDescent="0.25">
      <c r="A19" s="55" t="s">
        <v>17</v>
      </c>
      <c r="B19" s="6" t="s">
        <v>33</v>
      </c>
      <c r="C19" s="6" t="s">
        <v>34</v>
      </c>
      <c r="D19" s="2">
        <v>17</v>
      </c>
      <c r="E19" s="2">
        <v>3</v>
      </c>
      <c r="F19" s="3">
        <v>51</v>
      </c>
      <c r="G19" s="2" t="s">
        <v>35</v>
      </c>
      <c r="H19" s="2" t="s">
        <v>27</v>
      </c>
      <c r="I19" s="7" t="s">
        <v>22</v>
      </c>
      <c r="J19" s="7" t="s">
        <v>27</v>
      </c>
      <c r="K19" s="7" t="s">
        <v>27</v>
      </c>
      <c r="L19" s="7" t="s">
        <v>23</v>
      </c>
      <c r="M19" s="4">
        <v>4095</v>
      </c>
      <c r="N19" s="4">
        <v>389.02499999999998</v>
      </c>
      <c r="O19" s="4">
        <f t="shared" si="0"/>
        <v>4484.0249999999996</v>
      </c>
      <c r="P19" s="5">
        <v>0.5</v>
      </c>
      <c r="Q19" s="57" t="s">
        <v>36</v>
      </c>
    </row>
    <row r="20" spans="1:17" ht="30" x14ac:dyDescent="0.25">
      <c r="A20" s="55" t="s">
        <v>17</v>
      </c>
      <c r="B20" s="6" t="s">
        <v>37</v>
      </c>
      <c r="C20" s="6" t="s">
        <v>38</v>
      </c>
      <c r="D20" s="2">
        <v>261</v>
      </c>
      <c r="E20" s="2">
        <v>3</v>
      </c>
      <c r="F20" s="3">
        <v>783</v>
      </c>
      <c r="G20" s="2" t="s">
        <v>20</v>
      </c>
      <c r="H20" s="2" t="s">
        <v>21</v>
      </c>
      <c r="I20" s="7" t="s">
        <v>21</v>
      </c>
      <c r="J20" s="7" t="s">
        <v>22</v>
      </c>
      <c r="K20" s="7" t="s">
        <v>22</v>
      </c>
      <c r="L20" s="7" t="s">
        <v>23</v>
      </c>
      <c r="M20" s="4">
        <v>8190</v>
      </c>
      <c r="N20" s="4">
        <v>778.05</v>
      </c>
      <c r="O20" s="4">
        <f t="shared" si="0"/>
        <v>8968.0499999999993</v>
      </c>
      <c r="P20" s="5">
        <v>1</v>
      </c>
      <c r="Q20" s="57" t="s">
        <v>39</v>
      </c>
    </row>
    <row r="21" spans="1:17" x14ac:dyDescent="0.25">
      <c r="A21" s="55" t="s">
        <v>17</v>
      </c>
      <c r="B21" s="1" t="s">
        <v>37</v>
      </c>
      <c r="C21" s="6" t="s">
        <v>40</v>
      </c>
      <c r="D21" s="2">
        <v>68</v>
      </c>
      <c r="E21" s="2">
        <v>3</v>
      </c>
      <c r="F21" s="3">
        <v>204</v>
      </c>
      <c r="G21" s="2" t="s">
        <v>27</v>
      </c>
      <c r="H21" s="2" t="s">
        <v>21</v>
      </c>
      <c r="I21" s="2" t="s">
        <v>27</v>
      </c>
      <c r="J21" s="2" t="s">
        <v>21</v>
      </c>
      <c r="K21" s="2" t="s">
        <v>21</v>
      </c>
      <c r="L21" s="2" t="s">
        <v>23</v>
      </c>
      <c r="M21" s="4">
        <v>8190</v>
      </c>
      <c r="N21" s="4">
        <v>778.05</v>
      </c>
      <c r="O21" s="4">
        <f t="shared" si="0"/>
        <v>8968.0499999999993</v>
      </c>
      <c r="P21" s="5">
        <v>1</v>
      </c>
      <c r="Q21" s="57" t="s">
        <v>24</v>
      </c>
    </row>
    <row r="22" spans="1:17" ht="30" x14ac:dyDescent="0.25">
      <c r="A22" s="55" t="s">
        <v>17</v>
      </c>
      <c r="B22" s="6" t="s">
        <v>37</v>
      </c>
      <c r="C22" s="6" t="s">
        <v>41</v>
      </c>
      <c r="D22" s="2">
        <v>29</v>
      </c>
      <c r="E22" s="2">
        <v>3</v>
      </c>
      <c r="F22" s="3">
        <v>87</v>
      </c>
      <c r="G22" s="2" t="s">
        <v>20</v>
      </c>
      <c r="H22" s="2" t="s">
        <v>21</v>
      </c>
      <c r="I22" s="7" t="s">
        <v>35</v>
      </c>
      <c r="J22" s="7" t="s">
        <v>21</v>
      </c>
      <c r="K22" s="7" t="s">
        <v>21</v>
      </c>
      <c r="L22" s="7" t="s">
        <v>23</v>
      </c>
      <c r="M22" s="4">
        <v>8190</v>
      </c>
      <c r="N22" s="4">
        <v>778.05</v>
      </c>
      <c r="O22" s="4">
        <f t="shared" si="0"/>
        <v>8968.0499999999993</v>
      </c>
      <c r="P22" s="5">
        <v>1</v>
      </c>
      <c r="Q22" s="57" t="s">
        <v>42</v>
      </c>
    </row>
    <row r="23" spans="1:17" ht="60" x14ac:dyDescent="0.25">
      <c r="A23" s="55" t="s">
        <v>17</v>
      </c>
      <c r="B23" s="1" t="s">
        <v>37</v>
      </c>
      <c r="C23" s="6" t="s">
        <v>43</v>
      </c>
      <c r="D23" s="2">
        <v>48</v>
      </c>
      <c r="E23" s="2">
        <v>3</v>
      </c>
      <c r="F23" s="3">
        <v>144</v>
      </c>
      <c r="G23" s="2" t="s">
        <v>22</v>
      </c>
      <c r="H23" s="2" t="s">
        <v>22</v>
      </c>
      <c r="I23" s="2" t="s">
        <v>35</v>
      </c>
      <c r="J23" s="2" t="s">
        <v>21</v>
      </c>
      <c r="K23" s="2" t="s">
        <v>21</v>
      </c>
      <c r="L23" s="2" t="s">
        <v>23</v>
      </c>
      <c r="M23" s="4">
        <v>8190</v>
      </c>
      <c r="N23" s="4">
        <v>778.05</v>
      </c>
      <c r="O23" s="4">
        <f t="shared" si="0"/>
        <v>8968.0499999999993</v>
      </c>
      <c r="P23" s="5">
        <v>1</v>
      </c>
      <c r="Q23" s="57" t="s">
        <v>44</v>
      </c>
    </row>
    <row r="24" spans="1:17" ht="30" x14ac:dyDescent="0.25">
      <c r="A24" s="55" t="s">
        <v>17</v>
      </c>
      <c r="B24" s="6" t="s">
        <v>45</v>
      </c>
      <c r="C24" s="6" t="s">
        <v>46</v>
      </c>
      <c r="D24" s="2">
        <v>40</v>
      </c>
      <c r="E24" s="2">
        <v>1</v>
      </c>
      <c r="F24" s="3">
        <v>40</v>
      </c>
      <c r="G24" s="2" t="s">
        <v>22</v>
      </c>
      <c r="H24" s="2" t="s">
        <v>22</v>
      </c>
      <c r="I24" s="7" t="s">
        <v>21</v>
      </c>
      <c r="J24" s="7" t="s">
        <v>22</v>
      </c>
      <c r="K24" s="7" t="s">
        <v>22</v>
      </c>
      <c r="L24" s="7" t="s">
        <v>23</v>
      </c>
      <c r="M24" s="4">
        <v>8190</v>
      </c>
      <c r="N24" s="4">
        <v>778.05</v>
      </c>
      <c r="O24" s="4">
        <f t="shared" si="0"/>
        <v>8968.0499999999993</v>
      </c>
      <c r="P24" s="5">
        <v>1</v>
      </c>
      <c r="Q24" s="57" t="s">
        <v>47</v>
      </c>
    </row>
    <row r="25" spans="1:17" ht="30" x14ac:dyDescent="0.25">
      <c r="A25" s="55" t="s">
        <v>17</v>
      </c>
      <c r="B25" s="6" t="s">
        <v>45</v>
      </c>
      <c r="C25" s="6" t="s">
        <v>48</v>
      </c>
      <c r="D25" s="2">
        <v>40</v>
      </c>
      <c r="E25" s="2">
        <v>1</v>
      </c>
      <c r="F25" s="3">
        <v>40</v>
      </c>
      <c r="G25" s="2" t="s">
        <v>22</v>
      </c>
      <c r="H25" s="2" t="s">
        <v>22</v>
      </c>
      <c r="I25" s="7" t="s">
        <v>21</v>
      </c>
      <c r="J25" s="7" t="s">
        <v>22</v>
      </c>
      <c r="K25" s="7" t="s">
        <v>22</v>
      </c>
      <c r="L25" s="7" t="s">
        <v>23</v>
      </c>
      <c r="M25" s="4">
        <v>8190</v>
      </c>
      <c r="N25" s="4">
        <v>778.05</v>
      </c>
      <c r="O25" s="4">
        <f t="shared" si="0"/>
        <v>8968.0499999999993</v>
      </c>
      <c r="P25" s="5">
        <v>1</v>
      </c>
      <c r="Q25" s="57" t="s">
        <v>47</v>
      </c>
    </row>
    <row r="26" spans="1:17" ht="45" x14ac:dyDescent="0.25">
      <c r="A26" s="55" t="s">
        <v>17</v>
      </c>
      <c r="B26" s="6" t="s">
        <v>49</v>
      </c>
      <c r="C26" s="6" t="s">
        <v>50</v>
      </c>
      <c r="D26" s="2">
        <v>100</v>
      </c>
      <c r="E26" s="2">
        <v>3</v>
      </c>
      <c r="F26" s="3">
        <v>300</v>
      </c>
      <c r="G26" s="2" t="s">
        <v>51</v>
      </c>
      <c r="H26" s="2" t="s">
        <v>27</v>
      </c>
      <c r="I26" s="7" t="s">
        <v>35</v>
      </c>
      <c r="J26" s="7" t="s">
        <v>27</v>
      </c>
      <c r="K26" s="7" t="s">
        <v>27</v>
      </c>
      <c r="L26" s="7" t="s">
        <v>23</v>
      </c>
      <c r="M26" s="4">
        <v>8190</v>
      </c>
      <c r="N26" s="4">
        <v>778.05</v>
      </c>
      <c r="O26" s="4">
        <f t="shared" si="0"/>
        <v>8968.0499999999993</v>
      </c>
      <c r="P26" s="5">
        <v>1</v>
      </c>
      <c r="Q26" s="57" t="s">
        <v>52</v>
      </c>
    </row>
    <row r="27" spans="1:17" ht="45" x14ac:dyDescent="0.25">
      <c r="A27" s="55" t="s">
        <v>17</v>
      </c>
      <c r="B27" s="6" t="s">
        <v>49</v>
      </c>
      <c r="C27" s="6" t="s">
        <v>53</v>
      </c>
      <c r="D27" s="2">
        <v>90</v>
      </c>
      <c r="E27" s="2">
        <v>3</v>
      </c>
      <c r="F27" s="3">
        <v>270</v>
      </c>
      <c r="G27" s="2" t="s">
        <v>51</v>
      </c>
      <c r="H27" s="2" t="s">
        <v>27</v>
      </c>
      <c r="I27" s="7" t="s">
        <v>27</v>
      </c>
      <c r="J27" s="7" t="s">
        <v>27</v>
      </c>
      <c r="K27" s="7" t="s">
        <v>35</v>
      </c>
      <c r="L27" s="7" t="s">
        <v>23</v>
      </c>
      <c r="M27" s="4">
        <v>8190</v>
      </c>
      <c r="N27" s="4">
        <v>778.05</v>
      </c>
      <c r="O27" s="4">
        <f t="shared" si="0"/>
        <v>8968.0499999999993</v>
      </c>
      <c r="P27" s="5">
        <v>1</v>
      </c>
      <c r="Q27" s="57" t="s">
        <v>54</v>
      </c>
    </row>
    <row r="28" spans="1:17" ht="45" x14ac:dyDescent="0.25">
      <c r="A28" s="55" t="s">
        <v>17</v>
      </c>
      <c r="B28" s="6" t="s">
        <v>49</v>
      </c>
      <c r="C28" s="1" t="s">
        <v>55</v>
      </c>
      <c r="D28" s="2">
        <v>98</v>
      </c>
      <c r="E28" s="2">
        <v>3</v>
      </c>
      <c r="F28" s="3">
        <v>294</v>
      </c>
      <c r="G28" s="2" t="s">
        <v>56</v>
      </c>
      <c r="H28" s="2" t="s">
        <v>27</v>
      </c>
      <c r="I28" s="2" t="s">
        <v>27</v>
      </c>
      <c r="J28" s="2" t="s">
        <v>27</v>
      </c>
      <c r="K28" s="2" t="s">
        <v>35</v>
      </c>
      <c r="L28" s="2" t="s">
        <v>23</v>
      </c>
      <c r="M28" s="4">
        <v>8190</v>
      </c>
      <c r="N28" s="4">
        <v>778.05</v>
      </c>
      <c r="O28" s="4">
        <f t="shared" si="0"/>
        <v>8968.0499999999993</v>
      </c>
      <c r="P28" s="5">
        <v>1</v>
      </c>
      <c r="Q28" s="57" t="s">
        <v>54</v>
      </c>
    </row>
    <row r="29" spans="1:17" ht="45" x14ac:dyDescent="0.25">
      <c r="A29" s="55" t="s">
        <v>17</v>
      </c>
      <c r="B29" s="6" t="s">
        <v>49</v>
      </c>
      <c r="C29" s="1" t="s">
        <v>57</v>
      </c>
      <c r="D29" s="2">
        <v>184</v>
      </c>
      <c r="E29" s="2">
        <v>3</v>
      </c>
      <c r="F29" s="3">
        <v>552</v>
      </c>
      <c r="G29" s="2" t="s">
        <v>56</v>
      </c>
      <c r="H29" s="2" t="s">
        <v>27</v>
      </c>
      <c r="I29" s="2" t="s">
        <v>27</v>
      </c>
      <c r="J29" s="2" t="s">
        <v>27</v>
      </c>
      <c r="K29" s="2" t="s">
        <v>35</v>
      </c>
      <c r="L29" s="2" t="s">
        <v>23</v>
      </c>
      <c r="M29" s="4">
        <v>8190</v>
      </c>
      <c r="N29" s="4">
        <v>778.05</v>
      </c>
      <c r="O29" s="4">
        <f t="shared" si="0"/>
        <v>8968.0499999999993</v>
      </c>
      <c r="P29" s="5">
        <v>1</v>
      </c>
      <c r="Q29" s="57" t="s">
        <v>58</v>
      </c>
    </row>
    <row r="30" spans="1:17" ht="45.75" thickBot="1" x14ac:dyDescent="0.3">
      <c r="A30" s="56" t="s">
        <v>17</v>
      </c>
      <c r="B30" s="9" t="s">
        <v>49</v>
      </c>
      <c r="C30" s="8" t="s">
        <v>59</v>
      </c>
      <c r="D30" s="10">
        <v>90</v>
      </c>
      <c r="E30" s="10">
        <v>3</v>
      </c>
      <c r="F30" s="11">
        <v>270</v>
      </c>
      <c r="G30" s="10" t="s">
        <v>56</v>
      </c>
      <c r="H30" s="10" t="s">
        <v>27</v>
      </c>
      <c r="I30" s="10" t="s">
        <v>27</v>
      </c>
      <c r="J30" s="10" t="s">
        <v>27</v>
      </c>
      <c r="K30" s="10" t="s">
        <v>27</v>
      </c>
      <c r="L30" s="10" t="s">
        <v>23</v>
      </c>
      <c r="M30" s="12">
        <v>8190</v>
      </c>
      <c r="N30" s="12">
        <v>778.05</v>
      </c>
      <c r="O30" s="12">
        <f t="shared" si="0"/>
        <v>8968.0499999999993</v>
      </c>
      <c r="P30" s="13">
        <v>1</v>
      </c>
      <c r="Q30" s="58" t="s">
        <v>58</v>
      </c>
    </row>
    <row r="31" spans="1:17" ht="15.75" thickTop="1" x14ac:dyDescent="0.25">
      <c r="A31" s="66"/>
      <c r="B31" s="67"/>
      <c r="C31" s="68"/>
      <c r="D31" s="69"/>
      <c r="E31" s="69"/>
      <c r="F31" s="70">
        <f>SUM(F13:F30)</f>
        <v>4075</v>
      </c>
      <c r="G31" s="69"/>
      <c r="H31" s="69"/>
      <c r="I31" s="69"/>
      <c r="J31" s="69"/>
      <c r="K31" s="69"/>
      <c r="L31" s="69"/>
      <c r="M31" s="71">
        <f>SUM(M13:M30)</f>
        <v>118755</v>
      </c>
      <c r="N31" s="71">
        <f>SUM(N13:N30)</f>
        <v>11281.724999999999</v>
      </c>
      <c r="O31" s="71">
        <f>SUM(O13:O30)</f>
        <v>130036.72500000003</v>
      </c>
      <c r="P31" s="72"/>
      <c r="Q31" s="73"/>
    </row>
  </sheetData>
  <mergeCells count="24">
    <mergeCell ref="A1:C1"/>
    <mergeCell ref="F1:L1"/>
    <mergeCell ref="N1:P1"/>
    <mergeCell ref="A2:C2"/>
    <mergeCell ref="F2:L2"/>
    <mergeCell ref="N2:O2"/>
    <mergeCell ref="A3:C3"/>
    <mergeCell ref="F3:L3"/>
    <mergeCell ref="N3:O3"/>
    <mergeCell ref="A4:C4"/>
    <mergeCell ref="F4:L4"/>
    <mergeCell ref="N4:O4"/>
    <mergeCell ref="F10:L10"/>
    <mergeCell ref="A5:C5"/>
    <mergeCell ref="F5:L5"/>
    <mergeCell ref="N5:O5"/>
    <mergeCell ref="A6:C6"/>
    <mergeCell ref="F6:L6"/>
    <mergeCell ref="N6:O6"/>
    <mergeCell ref="F7:L7"/>
    <mergeCell ref="N7:O7"/>
    <mergeCell ref="F8:L8"/>
    <mergeCell ref="N8:O8"/>
    <mergeCell ref="F9:L9"/>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7EE195-1C64-47F8-82F1-B5184A3F09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699D83-ED0A-4976-8024-74037C3D97A7}">
  <ds:schemaRefs>
    <ds:schemaRef ds:uri="http://schemas.microsoft.com/sharepoint/v3/contenttype/forms"/>
  </ds:schemaRefs>
</ds:datastoreItem>
</file>

<file path=customXml/itemProps3.xml><?xml version="1.0" encoding="utf-8"?>
<ds:datastoreItem xmlns:ds="http://schemas.openxmlformats.org/officeDocument/2006/customXml" ds:itemID="{CE78026C-E064-443B-9199-A9E1D5730690}">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289108d3-b991-46d7-aaa7-a7450468dd31"/>
    <ds:schemaRef ds:uri="660d0c25-c50e-4059-ad27-725ff31967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WCNR</vt:lpstr>
    </vt:vector>
  </TitlesOfParts>
  <Company>Colorado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Mravinec,Kristin</dc:creator>
  <cp:lastModifiedBy>Mravinec,Kristin</cp:lastModifiedBy>
  <dcterms:created xsi:type="dcterms:W3CDTF">2021-05-05T17:30:26Z</dcterms:created>
  <dcterms:modified xsi:type="dcterms:W3CDTF">2021-05-05T18:44:55Z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